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-12" yWindow="-12" windowWidth="19260" windowHeight="11532" tabRatio="887"/>
  </bookViews>
  <sheets>
    <sheet name="прил.2" sheetId="33" r:id="rId1"/>
  </sheets>
  <calcPr calcId="144525"/>
</workbook>
</file>

<file path=xl/calcChain.xml><?xml version="1.0" encoding="utf-8"?>
<calcChain xmlns="http://schemas.openxmlformats.org/spreadsheetml/2006/main">
  <c r="E14" i="33" l="1"/>
  <c r="D14" i="33"/>
  <c r="F16" i="33"/>
  <c r="F18" i="33" l="1"/>
  <c r="F15" i="33"/>
  <c r="E17" i="33"/>
  <c r="E20" i="33"/>
  <c r="D17" i="33"/>
  <c r="D20" i="33"/>
  <c r="E11" i="33"/>
  <c r="F11" i="33" s="1"/>
  <c r="E9" i="33"/>
  <c r="F9" i="33" s="1"/>
  <c r="F20" i="33" l="1"/>
  <c r="F14" i="33"/>
  <c r="F17" i="33"/>
  <c r="E13" i="33"/>
  <c r="E12" i="33" s="1"/>
  <c r="D13" i="33"/>
  <c r="D12" i="33" s="1"/>
  <c r="F12" i="33" l="1"/>
  <c r="F13" i="33"/>
</calcChain>
</file>

<file path=xl/sharedStrings.xml><?xml version="1.0" encoding="utf-8"?>
<sst xmlns="http://schemas.openxmlformats.org/spreadsheetml/2006/main" count="39" uniqueCount="39">
  <si>
    <t>код</t>
  </si>
  <si>
    <t>Наименование источника</t>
  </si>
  <si>
    <t>000 1 11 00000 00 0000 000</t>
  </si>
  <si>
    <t>000 1 17 05050 10 0000 180</t>
  </si>
  <si>
    <t>Прочие неналоговые доходы бюджетов поселений</t>
  </si>
  <si>
    <t>b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</si>
  <si>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</si>
  <si>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</t>
  </si>
  <si>
    <t xml:space="preserve">         </t>
  </si>
  <si>
    <t>Доходы от реализации имущества, находящегося в собственности поселений (в части реализации основных средств по указанному имуществу)</t>
  </si>
  <si>
    <t>000 1 14 02030 10 0000 410</t>
  </si>
  <si>
    <t>Прочие субсидии бюджетам поселений</t>
  </si>
  <si>
    <t>Дотации бюджетам поселений на выравнивание  бюджетной обеспеченности</t>
  </si>
  <si>
    <t>Дотации от других бюджетов бюджетной системы Российской Федерации</t>
  </si>
  <si>
    <t>-ОЦП "Чистая вода" на 2010-2015</t>
  </si>
  <si>
    <t>Субвенции бюджетам поселений на осуществление  первичного воинского учета на территориях, где отсутствуют военные комиссариаты</t>
  </si>
  <si>
    <t>000 1 14 00000 00 0000 000</t>
  </si>
  <si>
    <t>Доходы от продажи материальных и нематериальных активов</t>
  </si>
  <si>
    <t>План</t>
  </si>
  <si>
    <t>Поступило</t>
  </si>
  <si>
    <t>Процент исполнения</t>
  </si>
  <si>
    <t>(рублей)</t>
  </si>
  <si>
    <t xml:space="preserve"> 2 00 00000 00 0000 000</t>
  </si>
  <si>
    <t xml:space="preserve"> 2 02 00000 00 0000 151</t>
  </si>
  <si>
    <t xml:space="preserve"> 2 02 02000 00 0000 151</t>
  </si>
  <si>
    <t>Приложение №9</t>
  </si>
  <si>
    <t xml:space="preserve"> 2 02 15001 10 0000 151</t>
  </si>
  <si>
    <t xml:space="preserve"> 2 02 19999 10 0000 151</t>
  </si>
  <si>
    <t>Прочие дотации бюджетам поселений</t>
  </si>
  <si>
    <t>Безвозмездные поступления от других бюджетов бюджетной системы Российской федерации</t>
  </si>
  <si>
    <t>2 02 29999 10 0000 151</t>
  </si>
  <si>
    <t>2 02 35118 10 0000 151</t>
  </si>
  <si>
    <t>2 02 35110 00 0000 151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</si>
  <si>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</si>
  <si>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 2 02 10000 00 0000 151</t>
  </si>
  <si>
    <t>Субсидии бюджетам на финансовое обеспечение отдельных полномочий</t>
  </si>
  <si>
    <t>к Решению Собрания представителей селького поселения Девлезеркино об утверждении отчета "Об исполнении бюджета сельского поселения Девлезеркино муниципального района Челно-Вершинский  за 2018 год "</t>
  </si>
  <si>
    <t>Объем межбюджетных трансфертов , получаемых из других бюджетов бюджетной системы Российской Федерации на 2018 год</t>
  </si>
  <si>
    <t>от "03"04 2019г. №116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</si>
</sst>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sz val="8"/>
      <name val="Times New Roman"/>
      <family val="1"/>
      <charset val="204"/>
    </font>
    <font>
      <b/>
      <sz val="10"/>
      <name val="Arial Cyr"/>
      <charset val="204"/>
    </font>
    <font>
      <sz val="9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</borders>
  <cellStyleXfs count="5">
    <xf numFmtId="0" fontId="0" fillId="0" borderId="0"/>
    <xf numFmtId="0" fontId="6" fillId="0" borderId="0"/>
    <xf numFmtId="0" fontId="2" fillId="0" borderId="0" applyNumberFormat="0"/>
    <xf numFmtId="0" fontId="2" fillId="0" borderId="0"/>
    <xf numFmtId="0" fontId="2" fillId="0" borderId="0"/>
  </cellStyleXfs>
  <cellXfs count="54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2" fillId="0" borderId="0" xfId="4"/>
    <xf numFmtId="0" fontId="3" fillId="0" borderId="0" xfId="2" applyFont="1"/>
    <xf numFmtId="0" fontId="3" fillId="0" borderId="0" xfId="3" applyFont="1"/>
    <xf numFmtId="0" fontId="2" fillId="0" borderId="0" xfId="4" applyFont="1"/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top" wrapText="1"/>
    </xf>
    <xf numFmtId="0" fontId="4" fillId="0" borderId="1" xfId="2" applyFont="1" applyBorder="1" applyAlignment="1">
      <alignment vertical="top" wrapText="1"/>
    </xf>
    <xf numFmtId="0" fontId="4" fillId="0" borderId="2" xfId="2" applyFont="1" applyBorder="1" applyAlignment="1">
      <alignment horizontal="center" vertical="top" wrapText="1"/>
    </xf>
    <xf numFmtId="0" fontId="5" fillId="0" borderId="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3" xfId="2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horizontal="center" vertical="top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7" fillId="2" borderId="1" xfId="1" applyNumberFormat="1" applyFont="1" applyFill="1" applyBorder="1" applyAlignment="1" applyProtection="1">
      <alignment horizontal="center" vertical="top" wrapText="1"/>
      <protection hidden="1"/>
    </xf>
    <xf numFmtId="49" fontId="7" fillId="2" borderId="1" xfId="1" applyNumberFormat="1" applyFont="1" applyFill="1" applyBorder="1" applyAlignment="1" applyProtection="1">
      <alignment horizontal="left" vertical="top" wrapText="1"/>
      <protection hidden="1"/>
    </xf>
    <xf numFmtId="0" fontId="4" fillId="2" borderId="1" xfId="2" applyFont="1" applyFill="1" applyBorder="1" applyAlignment="1">
      <alignment vertical="top" wrapText="1"/>
    </xf>
    <xf numFmtId="164" fontId="4" fillId="0" borderId="1" xfId="2" applyNumberFormat="1" applyFont="1" applyBorder="1" applyAlignment="1" applyProtection="1">
      <alignment vertical="top" wrapText="1"/>
    </xf>
    <xf numFmtId="164" fontId="5" fillId="0" borderId="1" xfId="3" applyNumberFormat="1" applyFont="1" applyBorder="1" applyAlignment="1" applyProtection="1">
      <alignment vertical="top"/>
    </xf>
    <xf numFmtId="164" fontId="4" fillId="2" borderId="1" xfId="3" applyNumberFormat="1" applyFont="1" applyFill="1" applyBorder="1" applyAlignment="1" applyProtection="1">
      <alignment vertical="top"/>
      <protection locked="0"/>
    </xf>
    <xf numFmtId="164" fontId="4" fillId="0" borderId="1" xfId="3" applyNumberFormat="1" applyFont="1" applyBorder="1" applyAlignment="1" applyProtection="1">
      <alignment vertical="top"/>
    </xf>
    <xf numFmtId="164" fontId="4" fillId="0" borderId="1" xfId="3" applyNumberFormat="1" applyFont="1" applyFill="1" applyBorder="1" applyAlignment="1" applyProtection="1">
      <alignment vertical="top"/>
    </xf>
    <xf numFmtId="164" fontId="5" fillId="3" borderId="1" xfId="3" applyNumberFormat="1" applyFont="1" applyFill="1" applyBorder="1" applyAlignment="1" applyProtection="1">
      <alignment vertical="top"/>
      <protection locked="0"/>
    </xf>
    <xf numFmtId="164" fontId="4" fillId="2" borderId="1" xfId="2" applyNumberFormat="1" applyFont="1" applyFill="1" applyBorder="1" applyAlignment="1" applyProtection="1">
      <alignment vertical="top" wrapText="1"/>
    </xf>
    <xf numFmtId="164" fontId="7" fillId="2" borderId="1" xfId="3" applyNumberFormat="1" applyFont="1" applyFill="1" applyBorder="1" applyAlignment="1" applyProtection="1">
      <alignment vertical="top"/>
      <protection locked="0"/>
    </xf>
    <xf numFmtId="164" fontId="7" fillId="2" borderId="1" xfId="3" applyNumberFormat="1" applyFont="1" applyFill="1" applyBorder="1" applyAlignment="1" applyProtection="1">
      <alignment vertical="top"/>
    </xf>
    <xf numFmtId="164" fontId="5" fillId="2" borderId="1" xfId="2" applyNumberFormat="1" applyFont="1" applyFill="1" applyBorder="1" applyAlignment="1" applyProtection="1">
      <alignment vertical="top" wrapText="1"/>
      <protection locked="0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8" fillId="0" borderId="0" xfId="4" applyFont="1"/>
    <xf numFmtId="164" fontId="4" fillId="4" borderId="1" xfId="3" applyNumberFormat="1" applyFont="1" applyFill="1" applyBorder="1" applyAlignment="1" applyProtection="1">
      <alignment vertical="top"/>
      <protection locked="0"/>
    </xf>
    <xf numFmtId="0" fontId="4" fillId="0" borderId="4" xfId="2" applyFont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4" fillId="0" borderId="1" xfId="3" applyFont="1" applyBorder="1" applyAlignment="1">
      <alignment horizontal="center" vertical="justify"/>
    </xf>
    <xf numFmtId="4" fontId="5" fillId="0" borderId="1" xfId="3" applyNumberFormat="1" applyFont="1" applyBorder="1" applyAlignment="1" applyProtection="1">
      <alignment vertical="top"/>
    </xf>
    <xf numFmtId="4" fontId="5" fillId="2" borderId="1" xfId="3" applyNumberFormat="1" applyFont="1" applyFill="1" applyBorder="1" applyAlignment="1" applyProtection="1">
      <alignment vertical="top"/>
      <protection locked="0"/>
    </xf>
    <xf numFmtId="0" fontId="3" fillId="0" borderId="0" xfId="3" applyFont="1" applyAlignment="1">
      <alignment horizontal="right"/>
    </xf>
    <xf numFmtId="4" fontId="4" fillId="2" borderId="1" xfId="3" applyNumberFormat="1" applyFont="1" applyFill="1" applyBorder="1" applyAlignment="1" applyProtection="1">
      <alignment vertical="top"/>
      <protection locked="0"/>
    </xf>
    <xf numFmtId="4" fontId="4" fillId="0" borderId="1" xfId="3" applyNumberFormat="1" applyFont="1" applyBorder="1" applyAlignment="1" applyProtection="1">
      <alignment vertical="top"/>
    </xf>
    <xf numFmtId="4" fontId="4" fillId="2" borderId="1" xfId="2" applyNumberFormat="1" applyFont="1" applyFill="1" applyBorder="1" applyAlignment="1" applyProtection="1">
      <alignment vertical="top" wrapText="1"/>
    </xf>
    <xf numFmtId="0" fontId="2" fillId="4" borderId="0" xfId="4" applyFill="1"/>
    <xf numFmtId="0" fontId="4" fillId="4" borderId="1" xfId="2" applyFont="1" applyFill="1" applyBorder="1" applyAlignment="1">
      <alignment horizontal="center" vertical="top" wrapText="1"/>
    </xf>
    <xf numFmtId="0" fontId="4" fillId="4" borderId="1" xfId="2" applyFont="1" applyFill="1" applyBorder="1" applyAlignment="1">
      <alignment vertical="top" wrapText="1"/>
    </xf>
    <xf numFmtId="4" fontId="4" fillId="4" borderId="1" xfId="2" applyNumberFormat="1" applyFont="1" applyFill="1" applyBorder="1" applyAlignment="1" applyProtection="1">
      <alignment vertical="top" wrapText="1"/>
    </xf>
    <xf numFmtId="164" fontId="4" fillId="4" borderId="1" xfId="2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 wrapText="1"/>
    </xf>
    <xf numFmtId="0" fontId="4" fillId="0" borderId="0" xfId="2" applyFont="1" applyAlignment="1">
      <alignment horizontal="center" wrapText="1"/>
    </xf>
    <xf numFmtId="0" fontId="0" fillId="0" borderId="0" xfId="0" applyAlignment="1"/>
  </cellXfs>
  <cellStyles count="5">
    <cellStyle name="Обычный" xfId="0" builtinId="0"/>
    <cellStyle name="Обычный_Tmp1" xfId="1"/>
    <cellStyle name="Обычный_Лист1" xfId="2"/>
    <cellStyle name="Обычный_приложения к РСП бюджет на 2006 год.2 уточнение xls" xfId="3"/>
    <cellStyle name="Обычный_сопроводительные документы конс. бюджет в Собрание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view="pageBreakPreview" topLeftCell="B1" zoomScaleNormal="85" zoomScaleSheetLayoutView="100" workbookViewId="0">
      <selection activeCell="D3" sqref="D3:F3"/>
    </sheetView>
  </sheetViews>
  <sheetFormatPr defaultColWidth="9.109375" defaultRowHeight="13.2" x14ac:dyDescent="0.25"/>
  <cols>
    <col min="1" max="1" width="4" style="3" hidden="1" customWidth="1"/>
    <col min="2" max="2" width="24.88671875" style="3" customWidth="1"/>
    <col min="3" max="3" width="50.109375" style="3" customWidth="1"/>
    <col min="4" max="5" width="12.6640625" style="3" customWidth="1"/>
    <col min="6" max="6" width="11.6640625" style="3" customWidth="1"/>
    <col min="7" max="16384" width="9.109375" style="3"/>
  </cols>
  <sheetData>
    <row r="1" spans="1:6" x14ac:dyDescent="0.25">
      <c r="B1" s="4" t="s">
        <v>8</v>
      </c>
      <c r="C1" s="2"/>
      <c r="D1" s="48" t="s">
        <v>25</v>
      </c>
      <c r="E1" s="48"/>
      <c r="F1" s="48"/>
    </row>
    <row r="2" spans="1:6" ht="66" customHeight="1" x14ac:dyDescent="0.25">
      <c r="B2" s="4"/>
      <c r="C2" s="35"/>
      <c r="D2" s="50" t="s">
        <v>36</v>
      </c>
      <c r="E2" s="51"/>
      <c r="F2" s="51"/>
    </row>
    <row r="3" spans="1:6" ht="12.75" customHeight="1" x14ac:dyDescent="0.25">
      <c r="B3" s="4"/>
      <c r="C3" s="31"/>
      <c r="D3" s="49" t="s">
        <v>38</v>
      </c>
      <c r="E3" s="49"/>
      <c r="F3" s="49"/>
    </row>
    <row r="4" spans="1:6" ht="11.25" customHeight="1" x14ac:dyDescent="0.25">
      <c r="B4" s="4"/>
      <c r="C4" s="1"/>
      <c r="D4" s="30"/>
      <c r="E4" s="30"/>
      <c r="F4" s="30"/>
    </row>
    <row r="5" spans="1:6" ht="28.5" customHeight="1" x14ac:dyDescent="0.3">
      <c r="B5" s="52" t="s">
        <v>37</v>
      </c>
      <c r="C5" s="53"/>
      <c r="D5" s="53"/>
      <c r="E5" s="53"/>
      <c r="F5" s="53"/>
    </row>
    <row r="6" spans="1:6" x14ac:dyDescent="0.25">
      <c r="B6" s="4"/>
      <c r="C6" s="4"/>
      <c r="D6" s="5"/>
      <c r="E6" s="5"/>
      <c r="F6" s="39" t="s">
        <v>21</v>
      </c>
    </row>
    <row r="7" spans="1:6" ht="34.5" customHeight="1" x14ac:dyDescent="0.25">
      <c r="B7" s="7" t="s">
        <v>0</v>
      </c>
      <c r="C7" s="7" t="s">
        <v>1</v>
      </c>
      <c r="D7" s="13" t="s">
        <v>18</v>
      </c>
      <c r="E7" s="14" t="s">
        <v>19</v>
      </c>
      <c r="F7" s="36" t="s">
        <v>20</v>
      </c>
    </row>
    <row r="8" spans="1:6" ht="33" hidden="1" customHeight="1" x14ac:dyDescent="0.25">
      <c r="A8" s="3">
        <v>1</v>
      </c>
      <c r="B8" s="8" t="s">
        <v>2</v>
      </c>
      <c r="C8" s="9" t="s">
        <v>6</v>
      </c>
      <c r="D8" s="24">
        <v>0</v>
      </c>
      <c r="E8" s="24">
        <v>0</v>
      </c>
      <c r="F8" s="24">
        <v>0</v>
      </c>
    </row>
    <row r="9" spans="1:6" ht="46.8" hidden="1" x14ac:dyDescent="0.25">
      <c r="B9" s="11" t="s">
        <v>10</v>
      </c>
      <c r="C9" s="12" t="s">
        <v>9</v>
      </c>
      <c r="D9" s="25"/>
      <c r="E9" s="21">
        <f>D9*1.068</f>
        <v>0</v>
      </c>
      <c r="F9" s="21">
        <f>E9*1.063</f>
        <v>0</v>
      </c>
    </row>
    <row r="10" spans="1:6" s="32" customFormat="1" ht="31.2" hidden="1" x14ac:dyDescent="0.25">
      <c r="B10" s="8" t="s">
        <v>16</v>
      </c>
      <c r="C10" s="16" t="s">
        <v>17</v>
      </c>
      <c r="D10" s="33">
        <v>0</v>
      </c>
      <c r="E10" s="23">
        <v>0</v>
      </c>
      <c r="F10" s="23">
        <v>0</v>
      </c>
    </row>
    <row r="11" spans="1:6" ht="31.2" hidden="1" x14ac:dyDescent="0.25">
      <c r="A11" s="3">
        <v>1</v>
      </c>
      <c r="B11" s="10" t="s">
        <v>3</v>
      </c>
      <c r="C11" s="34" t="s">
        <v>4</v>
      </c>
      <c r="D11" s="22">
        <v>0</v>
      </c>
      <c r="E11" s="22">
        <f>D11</f>
        <v>0</v>
      </c>
      <c r="F11" s="22">
        <f>E11</f>
        <v>0</v>
      </c>
    </row>
    <row r="12" spans="1:6" s="43" customFormat="1" ht="15.6" x14ac:dyDescent="0.25">
      <c r="B12" s="44" t="s">
        <v>22</v>
      </c>
      <c r="C12" s="45" t="s">
        <v>7</v>
      </c>
      <c r="D12" s="46">
        <f>D13</f>
        <v>1956000</v>
      </c>
      <c r="E12" s="46">
        <f>E13</f>
        <v>1926800</v>
      </c>
      <c r="F12" s="47">
        <f t="shared" ref="F12:F18" si="0">E12/D12*100</f>
        <v>98.507157464212682</v>
      </c>
    </row>
    <row r="13" spans="1:6" ht="48" customHeight="1" x14ac:dyDescent="0.25">
      <c r="B13" s="15" t="s">
        <v>23</v>
      </c>
      <c r="C13" s="19" t="s">
        <v>29</v>
      </c>
      <c r="D13" s="42">
        <f>D14+D17+D20</f>
        <v>1956000</v>
      </c>
      <c r="E13" s="42">
        <f>E14+E17+E20</f>
        <v>1926800</v>
      </c>
      <c r="F13" s="26">
        <f t="shared" si="0"/>
        <v>98.507157464212682</v>
      </c>
    </row>
    <row r="14" spans="1:6" ht="34.5" customHeight="1" x14ac:dyDescent="0.25">
      <c r="B14" s="15" t="s">
        <v>34</v>
      </c>
      <c r="C14" s="19" t="s">
        <v>13</v>
      </c>
      <c r="D14" s="42">
        <f>D15+D16</f>
        <v>526200</v>
      </c>
      <c r="E14" s="42">
        <f>E15+E16</f>
        <v>526200</v>
      </c>
      <c r="F14" s="26">
        <f t="shared" si="0"/>
        <v>100</v>
      </c>
    </row>
    <row r="15" spans="1:6" ht="44.25" customHeight="1" x14ac:dyDescent="0.25">
      <c r="B15" s="11" t="s">
        <v>26</v>
      </c>
      <c r="C15" s="12" t="s">
        <v>12</v>
      </c>
      <c r="D15" s="38">
        <v>526200</v>
      </c>
      <c r="E15" s="37">
        <v>526200</v>
      </c>
      <c r="F15" s="21">
        <f t="shared" si="0"/>
        <v>100</v>
      </c>
    </row>
    <row r="16" spans="1:6" ht="25.5" hidden="1" customHeight="1" x14ac:dyDescent="0.25">
      <c r="B16" s="11" t="s">
        <v>27</v>
      </c>
      <c r="C16" s="12" t="s">
        <v>28</v>
      </c>
      <c r="D16" s="38">
        <v>0</v>
      </c>
      <c r="E16" s="37">
        <v>0</v>
      </c>
      <c r="F16" s="21" t="e">
        <f t="shared" ref="F16" si="1">E16/D16*100</f>
        <v>#DIV/0!</v>
      </c>
    </row>
    <row r="17" spans="1:6" ht="30.75" customHeight="1" x14ac:dyDescent="0.25">
      <c r="B17" s="15" t="s">
        <v>24</v>
      </c>
      <c r="C17" s="16" t="s">
        <v>35</v>
      </c>
      <c r="D17" s="40">
        <f>D18</f>
        <v>1346600</v>
      </c>
      <c r="E17" s="41">
        <f>E18</f>
        <v>1317400</v>
      </c>
      <c r="F17" s="23">
        <f t="shared" si="0"/>
        <v>97.831575820585186</v>
      </c>
    </row>
    <row r="18" spans="1:6" ht="15.6" x14ac:dyDescent="0.25">
      <c r="B18" s="11" t="s">
        <v>30</v>
      </c>
      <c r="C18" s="12" t="s">
        <v>11</v>
      </c>
      <c r="D18" s="38">
        <v>1346600</v>
      </c>
      <c r="E18" s="37">
        <v>1317400</v>
      </c>
      <c r="F18" s="21">
        <f t="shared" si="0"/>
        <v>97.831575820585186</v>
      </c>
    </row>
    <row r="19" spans="1:6" hidden="1" x14ac:dyDescent="0.25">
      <c r="B19" s="17"/>
      <c r="C19" s="18" t="s">
        <v>14</v>
      </c>
      <c r="D19" s="27">
        <v>0</v>
      </c>
      <c r="E19" s="28">
        <v>0</v>
      </c>
      <c r="F19" s="28">
        <v>0</v>
      </c>
    </row>
    <row r="20" spans="1:6" ht="46.8" x14ac:dyDescent="0.25">
      <c r="A20" s="3">
        <v>2</v>
      </c>
      <c r="B20" s="8" t="s">
        <v>32</v>
      </c>
      <c r="C20" s="9" t="s">
        <v>33</v>
      </c>
      <c r="D20" s="20">
        <f>D21</f>
        <v>83200</v>
      </c>
      <c r="E20" s="20">
        <f>E21</f>
        <v>83200</v>
      </c>
      <c r="F20" s="20">
        <f>E20/D20*100</f>
        <v>100</v>
      </c>
    </row>
    <row r="21" spans="1:6" ht="66.75" customHeight="1" x14ac:dyDescent="0.25">
      <c r="A21" s="3" t="s">
        <v>5</v>
      </c>
      <c r="B21" s="11" t="s">
        <v>31</v>
      </c>
      <c r="C21" s="12" t="s">
        <v>15</v>
      </c>
      <c r="D21" s="29">
        <v>83200</v>
      </c>
      <c r="E21" s="21">
        <v>83200</v>
      </c>
      <c r="F21" s="21">
        <v>100</v>
      </c>
    </row>
    <row r="22" spans="1:6" x14ac:dyDescent="0.25">
      <c r="C22" s="6"/>
    </row>
  </sheetData>
  <mergeCells count="4">
    <mergeCell ref="D1:F1"/>
    <mergeCell ref="D3:F3"/>
    <mergeCell ref="D2:F2"/>
    <mergeCell ref="B5:F5"/>
  </mergeCells>
  <phoneticPr fontId="0" type="noConversion"/>
  <pageMargins left="0.78740157480314965" right="0.39370078740157483" top="0.98425196850393704" bottom="0" header="0" footer="0"/>
  <pageSetup paperSize="9" scale="80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2018-02-08T06:45:48Z</cp:lastPrinted>
  <dcterms:created xsi:type="dcterms:W3CDTF">1996-10-08T23:32:33Z</dcterms:created>
  <dcterms:modified xsi:type="dcterms:W3CDTF">2019-04-10T12:05:50Z</dcterms:modified>
</cp:coreProperties>
</file>